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ЭтаКнига" defaultThemeVersion="124226"/>
  <bookViews>
    <workbookView xWindow="-12" yWindow="2628" windowWidth="15276" windowHeight="5088"/>
  </bookViews>
  <sheets>
    <sheet name="Миац" sheetId="3" r:id="rId1"/>
  </sheets>
  <calcPr calcId="144525"/>
</workbook>
</file>

<file path=xl/calcChain.xml><?xml version="1.0" encoding="utf-8"?>
<calcChain xmlns="http://schemas.openxmlformats.org/spreadsheetml/2006/main">
  <c r="F53" i="3" l="1"/>
  <c r="I11" i="3"/>
  <c r="J11" i="3"/>
  <c r="K11" i="3"/>
  <c r="C11" i="3" l="1"/>
  <c r="H11" i="3" s="1"/>
  <c r="E53" i="3"/>
  <c r="C12" i="3" l="1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G53" i="3" l="1"/>
  <c r="D12" i="3" l="1"/>
  <c r="H15" i="3" l="1"/>
  <c r="H19" i="3"/>
  <c r="H12" i="3"/>
  <c r="I15" i="3"/>
  <c r="I18" i="3"/>
  <c r="I21" i="3"/>
  <c r="I27" i="3"/>
  <c r="I32" i="3"/>
  <c r="I31" i="3"/>
  <c r="I37" i="3"/>
  <c r="I50" i="3"/>
  <c r="I49" i="3"/>
  <c r="I43" i="3"/>
  <c r="I45" i="3" l="1"/>
  <c r="N54" i="3" l="1"/>
  <c r="M54" i="3"/>
  <c r="D25" i="3"/>
  <c r="D14" i="3"/>
  <c r="I24" i="3"/>
  <c r="I16" i="3"/>
  <c r="I44" i="3"/>
  <c r="C53" i="3"/>
  <c r="B53" i="3"/>
  <c r="K52" i="3"/>
  <c r="J52" i="3"/>
  <c r="I52" i="3"/>
  <c r="H52" i="3"/>
  <c r="D52" i="3"/>
  <c r="K51" i="3"/>
  <c r="J51" i="3"/>
  <c r="I51" i="3"/>
  <c r="H51" i="3"/>
  <c r="D51" i="3"/>
  <c r="K50" i="3"/>
  <c r="J50" i="3"/>
  <c r="H50" i="3"/>
  <c r="D50" i="3"/>
  <c r="K49" i="3"/>
  <c r="J49" i="3"/>
  <c r="H49" i="3"/>
  <c r="D49" i="3"/>
  <c r="K48" i="3"/>
  <c r="J48" i="3"/>
  <c r="I48" i="3"/>
  <c r="H48" i="3"/>
  <c r="D48" i="3"/>
  <c r="K47" i="3"/>
  <c r="J47" i="3"/>
  <c r="I47" i="3"/>
  <c r="H47" i="3"/>
  <c r="D47" i="3"/>
  <c r="K46" i="3"/>
  <c r="J46" i="3"/>
  <c r="I46" i="3"/>
  <c r="H46" i="3"/>
  <c r="D46" i="3"/>
  <c r="K45" i="3"/>
  <c r="J45" i="3"/>
  <c r="H45" i="3"/>
  <c r="D45" i="3"/>
  <c r="K44" i="3"/>
  <c r="J44" i="3"/>
  <c r="H44" i="3"/>
  <c r="D44" i="3"/>
  <c r="K43" i="3"/>
  <c r="J43" i="3"/>
  <c r="H43" i="3"/>
  <c r="D43" i="3"/>
  <c r="K42" i="3"/>
  <c r="J42" i="3"/>
  <c r="I42" i="3"/>
  <c r="H42" i="3"/>
  <c r="D42" i="3"/>
  <c r="K41" i="3"/>
  <c r="J41" i="3"/>
  <c r="I41" i="3"/>
  <c r="H41" i="3"/>
  <c r="D41" i="3"/>
  <c r="K40" i="3"/>
  <c r="J40" i="3"/>
  <c r="I40" i="3"/>
  <c r="H40" i="3"/>
  <c r="D40" i="3"/>
  <c r="K39" i="3"/>
  <c r="J39" i="3"/>
  <c r="I39" i="3"/>
  <c r="H39" i="3"/>
  <c r="D39" i="3"/>
  <c r="K38" i="3"/>
  <c r="J38" i="3"/>
  <c r="I38" i="3"/>
  <c r="H38" i="3"/>
  <c r="D38" i="3"/>
  <c r="K37" i="3"/>
  <c r="J37" i="3"/>
  <c r="H37" i="3"/>
  <c r="D37" i="3"/>
  <c r="K36" i="3"/>
  <c r="J36" i="3"/>
  <c r="I36" i="3"/>
  <c r="H36" i="3"/>
  <c r="D36" i="3"/>
  <c r="K35" i="3"/>
  <c r="J35" i="3"/>
  <c r="I35" i="3"/>
  <c r="H35" i="3"/>
  <c r="D35" i="3"/>
  <c r="K34" i="3"/>
  <c r="J34" i="3"/>
  <c r="I34" i="3"/>
  <c r="H34" i="3"/>
  <c r="D34" i="3"/>
  <c r="K33" i="3"/>
  <c r="J33" i="3"/>
  <c r="I33" i="3"/>
  <c r="H33" i="3"/>
  <c r="D33" i="3"/>
  <c r="K32" i="3"/>
  <c r="J32" i="3"/>
  <c r="H32" i="3"/>
  <c r="D32" i="3"/>
  <c r="K31" i="3"/>
  <c r="J31" i="3"/>
  <c r="H31" i="3"/>
  <c r="D31" i="3"/>
  <c r="K30" i="3"/>
  <c r="J30" i="3"/>
  <c r="I30" i="3"/>
  <c r="H30" i="3"/>
  <c r="D30" i="3"/>
  <c r="K29" i="3"/>
  <c r="J29" i="3"/>
  <c r="I29" i="3"/>
  <c r="H29" i="3"/>
  <c r="D29" i="3"/>
  <c r="K28" i="3"/>
  <c r="J28" i="3"/>
  <c r="I28" i="3"/>
  <c r="H28" i="3"/>
  <c r="D28" i="3"/>
  <c r="K27" i="3"/>
  <c r="J27" i="3"/>
  <c r="D27" i="3"/>
  <c r="K26" i="3"/>
  <c r="J26" i="3"/>
  <c r="I26" i="3"/>
  <c r="H26" i="3"/>
  <c r="D26" i="3"/>
  <c r="K25" i="3"/>
  <c r="J25" i="3"/>
  <c r="I25" i="3"/>
  <c r="H25" i="3"/>
  <c r="K24" i="3"/>
  <c r="J24" i="3"/>
  <c r="H24" i="3"/>
  <c r="D24" i="3"/>
  <c r="K23" i="3"/>
  <c r="J23" i="3"/>
  <c r="I23" i="3"/>
  <c r="H23" i="3"/>
  <c r="D23" i="3"/>
  <c r="K22" i="3"/>
  <c r="J22" i="3"/>
  <c r="I22" i="3"/>
  <c r="H22" i="3"/>
  <c r="D22" i="3"/>
  <c r="K21" i="3"/>
  <c r="J21" i="3"/>
  <c r="H21" i="3"/>
  <c r="D21" i="3"/>
  <c r="K20" i="3"/>
  <c r="J20" i="3"/>
  <c r="I20" i="3"/>
  <c r="H20" i="3"/>
  <c r="D20" i="3"/>
  <c r="K19" i="3"/>
  <c r="J19" i="3"/>
  <c r="I19" i="3"/>
  <c r="D19" i="3"/>
  <c r="K18" i="3"/>
  <c r="J18" i="3"/>
  <c r="H18" i="3"/>
  <c r="D18" i="3"/>
  <c r="K17" i="3"/>
  <c r="J17" i="3"/>
  <c r="I17" i="3"/>
  <c r="H17" i="3"/>
  <c r="D17" i="3"/>
  <c r="K16" i="3"/>
  <c r="J16" i="3"/>
  <c r="H16" i="3"/>
  <c r="D16" i="3"/>
  <c r="K15" i="3"/>
  <c r="J15" i="3"/>
  <c r="D15" i="3"/>
  <c r="K14" i="3"/>
  <c r="J14" i="3"/>
  <c r="I14" i="3"/>
  <c r="H14" i="3"/>
  <c r="K13" i="3"/>
  <c r="J13" i="3"/>
  <c r="I13" i="3"/>
  <c r="H13" i="3"/>
  <c r="D13" i="3"/>
  <c r="K12" i="3"/>
  <c r="J12" i="3"/>
  <c r="I12" i="3"/>
  <c r="D11" i="3"/>
  <c r="K53" i="3" l="1"/>
  <c r="H53" i="3"/>
  <c r="I53" i="3"/>
  <c r="J53" i="3"/>
  <c r="D53" i="3"/>
</calcChain>
</file>

<file path=xl/sharedStrings.xml><?xml version="1.0" encoding="utf-8"?>
<sst xmlns="http://schemas.openxmlformats.org/spreadsheetml/2006/main" count="75" uniqueCount="67">
  <si>
    <t>Наименования муниципальных образований</t>
  </si>
  <si>
    <t>Число льготников  в районе</t>
  </si>
  <si>
    <t>Количество</t>
  </si>
  <si>
    <t xml:space="preserve">всего </t>
  </si>
  <si>
    <t>на 1 человека</t>
  </si>
  <si>
    <t>Ашинский муниципальный район</t>
  </si>
  <si>
    <t>Верхнеуфалейский городской округ</t>
  </si>
  <si>
    <t>Еманжелинский муниципальный район</t>
  </si>
  <si>
    <t>Златоустовский городской округ</t>
  </si>
  <si>
    <t xml:space="preserve">Карабашский городской округ </t>
  </si>
  <si>
    <t>Карталинский муниципальный район</t>
  </si>
  <si>
    <t>Каслинский муниципальный район</t>
  </si>
  <si>
    <t>Катав-Ивановский муниципальный район</t>
  </si>
  <si>
    <t>Копейский городской округ</t>
  </si>
  <si>
    <t>Коркинский муниципальный район</t>
  </si>
  <si>
    <t>Кыштымский городской округ</t>
  </si>
  <si>
    <t>Магнитогорский городской округ</t>
  </si>
  <si>
    <t>Миасский городской округ</t>
  </si>
  <si>
    <t>Пластовский муниципальный район</t>
  </si>
  <si>
    <t>Саткинский муниципальный район</t>
  </si>
  <si>
    <t xml:space="preserve">Троицкий городской округ </t>
  </si>
  <si>
    <t>Усть-Катавский городской округ</t>
  </si>
  <si>
    <t>Челябинский городской округ</t>
  </si>
  <si>
    <t>Чебаркульский городской округ</t>
  </si>
  <si>
    <t>Южноуральский городской округ</t>
  </si>
  <si>
    <t>Агаповский муниципальный район</t>
  </si>
  <si>
    <t>Аргаяшский муниципальный район</t>
  </si>
  <si>
    <t>Брединский муниципальный район</t>
  </si>
  <si>
    <t>Варненский муниципальный район</t>
  </si>
  <si>
    <t>Верхнеуральский муниципальный район</t>
  </si>
  <si>
    <t>Еткульский муниципальный район</t>
  </si>
  <si>
    <t>Кизильский муниципальный район</t>
  </si>
  <si>
    <t>Красноармейский муниципальный район</t>
  </si>
  <si>
    <t>Кунашакский муниципальный район</t>
  </si>
  <si>
    <t>Кусинский муниципальный район</t>
  </si>
  <si>
    <t>Нагайбакский муниципальный район</t>
  </si>
  <si>
    <t>Нязепетровский муниципальный  район</t>
  </si>
  <si>
    <t>Октябрьский  муниципальный  район</t>
  </si>
  <si>
    <t>Сосновский муниципальный район</t>
  </si>
  <si>
    <t>Троицкий муниципальный район</t>
  </si>
  <si>
    <t>Увельский муниципальный район</t>
  </si>
  <si>
    <t>Уйский муниципальный район</t>
  </si>
  <si>
    <t>Чесменский муниципальный район</t>
  </si>
  <si>
    <t>Чебаркульский  муниципальный  район</t>
  </si>
  <si>
    <t>Трехгорный городской округ</t>
  </si>
  <si>
    <t>Снежинский городской округ</t>
  </si>
  <si>
    <t>Озерский городской округ</t>
  </si>
  <si>
    <t>Итого по муниципальным образованиям</t>
  </si>
  <si>
    <t>Отпущено по сумме (руб.)</t>
  </si>
  <si>
    <t>% рецептов, взятых на отсроченное обеспечение, к количеству выписанных</t>
  </si>
  <si>
    <t>Средняя стоимость  рецепта (руб.)</t>
  </si>
  <si>
    <t xml:space="preserve">Среднедушевое потребление (руб.) </t>
  </si>
  <si>
    <t xml:space="preserve">Количество отпущенных рецептов на 1 человека </t>
  </si>
  <si>
    <t>Приложение 2</t>
  </si>
  <si>
    <t xml:space="preserve">к письму </t>
  </si>
  <si>
    <t>Министерства здравоохранения</t>
  </si>
  <si>
    <t>Челябинской области</t>
  </si>
  <si>
    <t>от "___"  _______ 2020 г.</t>
  </si>
  <si>
    <t>№ __________________</t>
  </si>
  <si>
    <t>Приложение 1</t>
  </si>
  <si>
    <t>к письму</t>
  </si>
  <si>
    <t>Министерства здравоохоранения</t>
  </si>
  <si>
    <t xml:space="preserve">Челябинской области </t>
  </si>
  <si>
    <t>Сведения о выписке и отпуску льготных рецептов по программе обеспечения необходимыми лекарственными препаратами по состоянию на __________________________ г. </t>
  </si>
  <si>
    <t>выписанных рецептов (шт.)</t>
  </si>
  <si>
    <t>Отпущенных рецептов (шт.)</t>
  </si>
  <si>
    <t>Количество рецептов, находящихся на отсроченном обеспечении более 10 дней (шт.)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</si>
</sst>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Tahoma"/>
      <family val="2"/>
      <charset val="204"/>
    </font>
    <font>
      <b/>
      <sz val="8"/>
      <color indexed="9"/>
      <name val="Tahoma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color indexed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1">
    <xf numFmtId="0" fontId="0" fillId="0" borderId="0" xfId="0"/>
    <xf numFmtId="0" fontId="0" fillId="0" borderId="0" xfId="0" applyFont="1"/>
    <xf numFmtId="3" fontId="0" fillId="0" borderId="0" xfId="0" applyNumberFormat="1" applyFont="1"/>
    <xf numFmtId="4" fontId="0" fillId="0" borderId="0" xfId="0" applyNumberFormat="1" applyFont="1"/>
    <xf numFmtId="164" fontId="0" fillId="0" borderId="0" xfId="0" applyNumberFormat="1" applyFont="1"/>
    <xf numFmtId="3" fontId="0" fillId="0" borderId="0" xfId="0" applyNumberFormat="1" applyFont="1" applyFill="1"/>
    <xf numFmtId="0" fontId="1" fillId="0" borderId="1" xfId="0" applyFont="1" applyBorder="1"/>
    <xf numFmtId="0" fontId="1" fillId="4" borderId="1" xfId="0" applyFont="1" applyFill="1" applyBorder="1"/>
    <xf numFmtId="0" fontId="2" fillId="5" borderId="3" xfId="0" applyFont="1" applyFill="1" applyBorder="1" applyAlignment="1">
      <alignment horizontal="right"/>
    </xf>
    <xf numFmtId="0" fontId="4" fillId="0" borderId="1" xfId="0" applyFont="1" applyBorder="1" applyAlignment="1">
      <alignment horizontal="justify" wrapText="1"/>
    </xf>
    <xf numFmtId="3" fontId="4" fillId="0" borderId="1" xfId="0" applyNumberFormat="1" applyFont="1" applyFill="1" applyBorder="1" applyAlignment="1">
      <alignment wrapText="1"/>
    </xf>
    <xf numFmtId="4" fontId="4" fillId="0" borderId="1" xfId="0" applyNumberFormat="1" applyFont="1" applyFill="1" applyBorder="1" applyAlignment="1">
      <alignment wrapText="1"/>
    </xf>
    <xf numFmtId="3" fontId="4" fillId="3" borderId="1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horizontal="justify" wrapText="1"/>
    </xf>
    <xf numFmtId="164" fontId="4" fillId="0" borderId="1" xfId="0" applyNumberFormat="1" applyFont="1" applyFill="1" applyBorder="1" applyAlignment="1">
      <alignment wrapText="1"/>
    </xf>
    <xf numFmtId="0" fontId="0" fillId="0" borderId="0" xfId="0" applyFont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6" fillId="3" borderId="0" xfId="1" applyFont="1" applyFill="1" applyAlignment="1">
      <alignment horizontal="right" vertical="center"/>
    </xf>
    <xf numFmtId="0" fontId="7" fillId="0" borderId="0" xfId="0" applyFont="1"/>
    <xf numFmtId="0" fontId="7" fillId="0" borderId="0" xfId="0" applyFont="1" applyBorder="1"/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/>
    <xf numFmtId="0" fontId="4" fillId="3" borderId="0" xfId="1" applyFont="1" applyFill="1" applyAlignment="1">
      <alignment horizontal="right" vertical="center"/>
    </xf>
    <xf numFmtId="0" fontId="3" fillId="0" borderId="0" xfId="0" applyFont="1"/>
    <xf numFmtId="3" fontId="4" fillId="0" borderId="0" xfId="0" applyNumberFormat="1" applyFont="1" applyFill="1" applyBorder="1" applyAlignment="1"/>
    <xf numFmtId="3" fontId="3" fillId="0" borderId="1" xfId="0" applyNumberFormat="1" applyFont="1" applyFill="1" applyBorder="1"/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3" fontId="3" fillId="0" borderId="5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3" fontId="8" fillId="0" borderId="3" xfId="0" applyNumberFormat="1" applyFont="1" applyFill="1" applyBorder="1" applyAlignment="1">
      <alignment horizontal="right"/>
    </xf>
    <xf numFmtId="3" fontId="3" fillId="0" borderId="0" xfId="0" applyNumberFormat="1" applyFont="1" applyFill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BB99"/>
  <sheetViews>
    <sheetView tabSelected="1" workbookViewId="0">
      <selection activeCell="F45" sqref="F45"/>
    </sheetView>
  </sheetViews>
  <sheetFormatPr defaultColWidth="9.109375" defaultRowHeight="15.6" x14ac:dyDescent="0.3"/>
  <cols>
    <col min="1" max="1" width="45.5546875" style="1" customWidth="1"/>
    <col min="2" max="2" width="18.33203125" style="5" customWidth="1"/>
    <col min="3" max="3" width="8.44140625" style="5" customWidth="1"/>
    <col min="4" max="4" width="14.44140625" style="3" customWidth="1"/>
    <col min="5" max="5" width="14" style="40" customWidth="1"/>
    <col min="6" max="6" width="16.33203125" style="40" customWidth="1"/>
    <col min="7" max="7" width="27.88671875" style="2" customWidth="1"/>
    <col min="8" max="8" width="24.88671875" style="4" customWidth="1"/>
    <col min="9" max="9" width="14.44140625" style="3" customWidth="1"/>
    <col min="10" max="10" width="16.33203125" style="3" customWidth="1"/>
    <col min="11" max="11" width="19.88671875" style="3" customWidth="1"/>
    <col min="12" max="12" width="9.109375" style="1"/>
    <col min="13" max="14" width="0" style="1" hidden="1" customWidth="1"/>
    <col min="15" max="16384" width="9.109375" style="1"/>
  </cols>
  <sheetData>
    <row r="1" spans="1:54" s="21" customFormat="1" ht="16.8" x14ac:dyDescent="0.3">
      <c r="A1" s="23"/>
      <c r="B1" s="24"/>
      <c r="C1" s="24"/>
      <c r="D1" s="24"/>
      <c r="E1" s="27"/>
      <c r="F1" s="27"/>
      <c r="G1" s="24"/>
      <c r="H1" s="24"/>
      <c r="I1" s="24"/>
      <c r="J1" s="18"/>
      <c r="K1" s="19" t="s">
        <v>59</v>
      </c>
      <c r="L1" s="19"/>
      <c r="M1" s="20" t="s">
        <v>53</v>
      </c>
      <c r="N1" s="20" t="s">
        <v>53</v>
      </c>
      <c r="O1" s="24"/>
      <c r="P1" s="24"/>
      <c r="Q1" s="24"/>
      <c r="R1" s="24"/>
      <c r="S1" s="24"/>
      <c r="T1" s="24"/>
      <c r="U1" s="24"/>
      <c r="V1" s="24"/>
      <c r="W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</row>
    <row r="2" spans="1:54" s="21" customFormat="1" ht="16.8" x14ac:dyDescent="0.3">
      <c r="A2" s="23"/>
      <c r="B2" s="24"/>
      <c r="C2" s="24"/>
      <c r="D2" s="24"/>
      <c r="E2" s="27"/>
      <c r="F2" s="27"/>
      <c r="G2" s="24"/>
      <c r="H2" s="24"/>
      <c r="I2" s="24"/>
      <c r="J2" s="18"/>
      <c r="K2" s="19" t="s">
        <v>60</v>
      </c>
      <c r="L2" s="19"/>
      <c r="M2" s="20" t="s">
        <v>54</v>
      </c>
      <c r="N2" s="20" t="s">
        <v>54</v>
      </c>
      <c r="O2" s="24"/>
      <c r="P2" s="24"/>
      <c r="Q2" s="24"/>
      <c r="R2" s="24"/>
      <c r="S2" s="24"/>
      <c r="T2" s="24"/>
      <c r="U2" s="24"/>
      <c r="V2" s="24"/>
      <c r="W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</row>
    <row r="3" spans="1:54" s="21" customFormat="1" ht="16.8" x14ac:dyDescent="0.3">
      <c r="A3" s="23"/>
      <c r="B3" s="24"/>
      <c r="C3" s="24"/>
      <c r="D3" s="24"/>
      <c r="E3" s="27"/>
      <c r="F3" s="27"/>
      <c r="G3" s="24"/>
      <c r="H3" s="24"/>
      <c r="I3" s="24"/>
      <c r="J3" s="18"/>
      <c r="K3" s="19" t="s">
        <v>61</v>
      </c>
      <c r="L3" s="19"/>
      <c r="M3" s="20" t="s">
        <v>55</v>
      </c>
      <c r="N3" s="20" t="s">
        <v>55</v>
      </c>
      <c r="O3" s="24"/>
      <c r="P3" s="24"/>
      <c r="Q3" s="24"/>
      <c r="R3" s="24"/>
      <c r="S3" s="24"/>
      <c r="T3" s="24"/>
      <c r="U3" s="24"/>
      <c r="V3" s="24"/>
      <c r="W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</row>
    <row r="4" spans="1:54" s="21" customFormat="1" ht="16.8" x14ac:dyDescent="0.3">
      <c r="A4" s="23"/>
      <c r="B4" s="24"/>
      <c r="C4" s="24"/>
      <c r="D4" s="24"/>
      <c r="E4" s="27"/>
      <c r="F4" s="27"/>
      <c r="G4" s="24"/>
      <c r="H4" s="24"/>
      <c r="I4" s="24"/>
      <c r="J4" s="18"/>
      <c r="K4" s="19" t="s">
        <v>62</v>
      </c>
      <c r="L4" s="19"/>
      <c r="M4" s="20" t="s">
        <v>56</v>
      </c>
      <c r="N4" s="20" t="s">
        <v>56</v>
      </c>
      <c r="O4" s="24"/>
      <c r="P4" s="24"/>
      <c r="Q4" s="24"/>
      <c r="R4" s="24"/>
      <c r="S4" s="24"/>
      <c r="T4" s="24"/>
      <c r="U4" s="24"/>
      <c r="V4" s="24"/>
      <c r="W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</row>
    <row r="5" spans="1:54" s="21" customFormat="1" ht="16.8" x14ac:dyDescent="0.3">
      <c r="A5" s="23"/>
      <c r="B5" s="24"/>
      <c r="C5" s="24"/>
      <c r="D5" s="24"/>
      <c r="E5" s="27"/>
      <c r="F5" s="27"/>
      <c r="G5" s="24"/>
      <c r="H5" s="24"/>
      <c r="I5" s="24"/>
      <c r="J5" s="18"/>
      <c r="K5" s="25" t="s">
        <v>57</v>
      </c>
      <c r="L5" s="19"/>
      <c r="M5" s="20" t="s">
        <v>57</v>
      </c>
      <c r="N5" s="20" t="s">
        <v>57</v>
      </c>
      <c r="O5" s="24"/>
      <c r="P5" s="24"/>
      <c r="Q5" s="24"/>
      <c r="R5" s="24"/>
      <c r="S5" s="24"/>
      <c r="T5" s="24"/>
      <c r="U5" s="24"/>
      <c r="V5" s="24"/>
      <c r="W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</row>
    <row r="6" spans="1:54" s="21" customFormat="1" ht="16.8" x14ac:dyDescent="0.3">
      <c r="A6" s="23"/>
      <c r="B6" s="24"/>
      <c r="C6" s="24"/>
      <c r="D6" s="24"/>
      <c r="E6" s="27"/>
      <c r="F6" s="27"/>
      <c r="G6" s="24"/>
      <c r="H6" s="24"/>
      <c r="I6" s="24"/>
      <c r="J6" s="18"/>
      <c r="K6" s="25" t="s">
        <v>58</v>
      </c>
      <c r="L6" s="19"/>
      <c r="M6" s="20" t="s">
        <v>58</v>
      </c>
      <c r="N6" s="20" t="s">
        <v>58</v>
      </c>
      <c r="O6" s="24"/>
      <c r="P6" s="24"/>
      <c r="Q6" s="24"/>
      <c r="R6" s="24"/>
      <c r="S6" s="24"/>
      <c r="T6" s="24"/>
      <c r="U6" s="24"/>
      <c r="V6" s="24"/>
      <c r="W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</row>
    <row r="7" spans="1:54" ht="27" customHeight="1" x14ac:dyDescent="0.3">
      <c r="A7" s="29" t="s">
        <v>63</v>
      </c>
      <c r="B7" s="29"/>
      <c r="C7" s="29"/>
      <c r="D7" s="29"/>
      <c r="E7" s="29"/>
      <c r="F7" s="29"/>
      <c r="G7" s="29"/>
      <c r="H7" s="29"/>
      <c r="I7" s="29"/>
      <c r="J7" s="29"/>
      <c r="K7" s="29"/>
      <c r="M7" s="6">
        <v>19</v>
      </c>
      <c r="N7" s="6">
        <v>0</v>
      </c>
    </row>
    <row r="8" spans="1:54" ht="13.5" customHeight="1" x14ac:dyDescent="0.3">
      <c r="A8" s="30" t="s">
        <v>0</v>
      </c>
      <c r="B8" s="31" t="s">
        <v>1</v>
      </c>
      <c r="C8" s="32" t="s">
        <v>2</v>
      </c>
      <c r="D8" s="32"/>
      <c r="E8" s="32"/>
      <c r="F8" s="31" t="s">
        <v>48</v>
      </c>
      <c r="G8" s="34" t="s">
        <v>66</v>
      </c>
      <c r="H8" s="37" t="s">
        <v>49</v>
      </c>
      <c r="I8" s="33" t="s">
        <v>50</v>
      </c>
      <c r="J8" s="33" t="s">
        <v>51</v>
      </c>
      <c r="K8" s="33" t="s">
        <v>52</v>
      </c>
      <c r="M8" s="7">
        <v>35</v>
      </c>
      <c r="N8" s="7">
        <v>1</v>
      </c>
    </row>
    <row r="9" spans="1:54" ht="33.75" customHeight="1" x14ac:dyDescent="0.3">
      <c r="A9" s="30"/>
      <c r="B9" s="31"/>
      <c r="C9" s="32" t="s">
        <v>64</v>
      </c>
      <c r="D9" s="32"/>
      <c r="E9" s="31" t="s">
        <v>65</v>
      </c>
      <c r="F9" s="31"/>
      <c r="G9" s="35"/>
      <c r="H9" s="38"/>
      <c r="I9" s="33"/>
      <c r="J9" s="33"/>
      <c r="K9" s="33"/>
      <c r="M9" s="6">
        <v>53</v>
      </c>
      <c r="N9" s="6">
        <v>0</v>
      </c>
    </row>
    <row r="10" spans="1:54" ht="20.25" customHeight="1" x14ac:dyDescent="0.3">
      <c r="A10" s="30"/>
      <c r="B10" s="31"/>
      <c r="C10" s="16" t="s">
        <v>3</v>
      </c>
      <c r="D10" s="17" t="s">
        <v>4</v>
      </c>
      <c r="E10" s="31"/>
      <c r="F10" s="31"/>
      <c r="G10" s="36"/>
      <c r="H10" s="36"/>
      <c r="I10" s="33"/>
      <c r="J10" s="33"/>
      <c r="K10" s="33"/>
      <c r="M10" s="7">
        <v>10</v>
      </c>
      <c r="N10" s="7">
        <v>0</v>
      </c>
    </row>
    <row r="11" spans="1:54" ht="15" customHeight="1" x14ac:dyDescent="0.3">
      <c r="A11" s="9" t="s">
        <v>5</v>
      </c>
      <c r="B11" s="10">
        <v>1186</v>
      </c>
      <c r="C11" s="10">
        <f t="shared" ref="C11:C52" si="0">E11+3+G11</f>
        <v>8960</v>
      </c>
      <c r="D11" s="11">
        <f t="shared" ref="D11:D53" si="1">C11/B11</f>
        <v>7.5548060708263067</v>
      </c>
      <c r="E11" s="10">
        <v>8957</v>
      </c>
      <c r="F11" s="10">
        <v>13487313.76</v>
      </c>
      <c r="G11" s="10">
        <v>0</v>
      </c>
      <c r="H11" s="11">
        <f>G11/C11*100</f>
        <v>0</v>
      </c>
      <c r="I11" s="11">
        <f t="shared" ref="I11:I53" si="2">F11/E11</f>
        <v>1505.7847225633582</v>
      </c>
      <c r="J11" s="11">
        <f>F11/B11</f>
        <v>11372.102664418213</v>
      </c>
      <c r="K11" s="11">
        <f>E11/B11</f>
        <v>7.5522765598650929</v>
      </c>
      <c r="M11" s="7">
        <v>1</v>
      </c>
      <c r="N11" s="7">
        <v>0</v>
      </c>
    </row>
    <row r="12" spans="1:54" ht="15" customHeight="1" x14ac:dyDescent="0.3">
      <c r="A12" s="9" t="s">
        <v>6</v>
      </c>
      <c r="B12" s="10">
        <v>718</v>
      </c>
      <c r="C12" s="10">
        <f t="shared" si="0"/>
        <v>4711</v>
      </c>
      <c r="D12" s="11">
        <f>C12/B12</f>
        <v>6.5612813370473537</v>
      </c>
      <c r="E12" s="28">
        <v>4708</v>
      </c>
      <c r="F12" s="28">
        <v>7736156.1799999997</v>
      </c>
      <c r="G12" s="10">
        <v>0</v>
      </c>
      <c r="H12" s="11">
        <f>G12/C12*100</f>
        <v>0</v>
      </c>
      <c r="I12" s="11">
        <f t="shared" si="2"/>
        <v>1643.1937510620221</v>
      </c>
      <c r="J12" s="11">
        <f>F12/B12</f>
        <v>10774.590779944288</v>
      </c>
      <c r="K12" s="11">
        <f>E12/B12</f>
        <v>6.5571030640668519</v>
      </c>
      <c r="M12" s="6">
        <v>11</v>
      </c>
      <c r="N12" s="6">
        <v>0</v>
      </c>
    </row>
    <row r="13" spans="1:54" ht="15" customHeight="1" x14ac:dyDescent="0.3">
      <c r="A13" s="9" t="s">
        <v>7</v>
      </c>
      <c r="B13" s="10">
        <v>1057</v>
      </c>
      <c r="C13" s="10">
        <f t="shared" si="0"/>
        <v>6520</v>
      </c>
      <c r="D13" s="11">
        <f t="shared" si="1"/>
        <v>6.1684011352885522</v>
      </c>
      <c r="E13" s="28">
        <v>6517</v>
      </c>
      <c r="F13" s="28">
        <v>10633559.470000001</v>
      </c>
      <c r="G13" s="10">
        <v>0</v>
      </c>
      <c r="H13" s="11">
        <f>G13/C13*100</f>
        <v>0</v>
      </c>
      <c r="I13" s="11">
        <f t="shared" si="2"/>
        <v>1631.6647951511434</v>
      </c>
      <c r="J13" s="11">
        <f>F13/B13</f>
        <v>10060.131948912016</v>
      </c>
      <c r="K13" s="11">
        <f>E13/B13</f>
        <v>6.1655629139072845</v>
      </c>
      <c r="M13" s="7">
        <v>9</v>
      </c>
      <c r="N13" s="7">
        <v>0</v>
      </c>
    </row>
    <row r="14" spans="1:54" ht="15" customHeight="1" x14ac:dyDescent="0.3">
      <c r="A14" s="9" t="s">
        <v>8</v>
      </c>
      <c r="B14" s="10">
        <v>2423</v>
      </c>
      <c r="C14" s="10">
        <f t="shared" si="0"/>
        <v>15332</v>
      </c>
      <c r="D14" s="11">
        <f t="shared" si="1"/>
        <v>6.3276929426330994</v>
      </c>
      <c r="E14" s="28">
        <v>15329</v>
      </c>
      <c r="F14" s="28">
        <v>28969475.140000001</v>
      </c>
      <c r="G14" s="10">
        <v>0</v>
      </c>
      <c r="H14" s="11">
        <f>G14/C14*100</f>
        <v>0</v>
      </c>
      <c r="I14" s="11">
        <f t="shared" si="2"/>
        <v>1889.8476834757648</v>
      </c>
      <c r="J14" s="11">
        <f>F14/B14</f>
        <v>11956.035963681386</v>
      </c>
      <c r="K14" s="11">
        <f>E14/B14</f>
        <v>6.3264548080891458</v>
      </c>
      <c r="M14" s="6">
        <v>97</v>
      </c>
      <c r="N14" s="6">
        <v>0</v>
      </c>
    </row>
    <row r="15" spans="1:54" ht="15" customHeight="1" x14ac:dyDescent="0.3">
      <c r="A15" s="9" t="s">
        <v>9</v>
      </c>
      <c r="B15" s="10">
        <v>238</v>
      </c>
      <c r="C15" s="10">
        <f t="shared" si="0"/>
        <v>2533</v>
      </c>
      <c r="D15" s="11">
        <f t="shared" si="1"/>
        <v>10.642857142857142</v>
      </c>
      <c r="E15" s="28">
        <v>2530</v>
      </c>
      <c r="F15" s="28">
        <v>4085420.13</v>
      </c>
      <c r="G15" s="10">
        <v>0</v>
      </c>
      <c r="H15" s="11">
        <f>G15/C15*100</f>
        <v>0</v>
      </c>
      <c r="I15" s="11">
        <f t="shared" si="2"/>
        <v>1614.7905652173913</v>
      </c>
      <c r="J15" s="11">
        <f>F15/B15</f>
        <v>17165.630798319326</v>
      </c>
      <c r="K15" s="11">
        <f>E15/B15</f>
        <v>10.630252100840336</v>
      </c>
      <c r="M15" s="7">
        <v>19</v>
      </c>
      <c r="N15" s="7">
        <v>0</v>
      </c>
      <c r="R15" s="15"/>
    </row>
    <row r="16" spans="1:54" ht="15" customHeight="1" x14ac:dyDescent="0.3">
      <c r="A16" s="9" t="s">
        <v>10</v>
      </c>
      <c r="B16" s="10">
        <v>841</v>
      </c>
      <c r="C16" s="10">
        <f t="shared" si="0"/>
        <v>4527</v>
      </c>
      <c r="D16" s="11">
        <f t="shared" si="1"/>
        <v>5.3828775267538642</v>
      </c>
      <c r="E16" s="10">
        <v>4524</v>
      </c>
      <c r="F16" s="10">
        <v>7191241.8600000003</v>
      </c>
      <c r="G16" s="10">
        <v>0</v>
      </c>
      <c r="H16" s="11">
        <f>G16/C16*100</f>
        <v>0</v>
      </c>
      <c r="I16" s="11">
        <f t="shared" si="2"/>
        <v>1589.5760079575598</v>
      </c>
      <c r="J16" s="11">
        <f>F16/B16</f>
        <v>8550.8226634958392</v>
      </c>
      <c r="K16" s="11">
        <f>E16/B16</f>
        <v>5.3793103448275863</v>
      </c>
      <c r="M16" s="6">
        <v>17</v>
      </c>
      <c r="N16" s="6">
        <v>4</v>
      </c>
    </row>
    <row r="17" spans="1:14" ht="15" customHeight="1" x14ac:dyDescent="0.3">
      <c r="A17" s="13" t="s">
        <v>11</v>
      </c>
      <c r="B17" s="10">
        <v>755</v>
      </c>
      <c r="C17" s="10">
        <f t="shared" si="0"/>
        <v>7428</v>
      </c>
      <c r="D17" s="11">
        <f t="shared" si="1"/>
        <v>9.83841059602649</v>
      </c>
      <c r="E17" s="10">
        <v>7425</v>
      </c>
      <c r="F17" s="10">
        <v>8110797.3899999997</v>
      </c>
      <c r="G17" s="10">
        <v>0</v>
      </c>
      <c r="H17" s="11">
        <f>G17/C17*100</f>
        <v>0</v>
      </c>
      <c r="I17" s="11">
        <f t="shared" si="2"/>
        <v>1092.3632848484849</v>
      </c>
      <c r="J17" s="11">
        <f>F17/B17</f>
        <v>10742.778</v>
      </c>
      <c r="K17" s="11">
        <f>E17/B17</f>
        <v>9.8344370860927146</v>
      </c>
      <c r="M17" s="7">
        <v>26</v>
      </c>
      <c r="N17" s="7">
        <v>0</v>
      </c>
    </row>
    <row r="18" spans="1:14" ht="15" customHeight="1" x14ac:dyDescent="0.3">
      <c r="A18" s="9" t="s">
        <v>12</v>
      </c>
      <c r="B18" s="10">
        <v>594</v>
      </c>
      <c r="C18" s="10">
        <f t="shared" si="0"/>
        <v>3635</v>
      </c>
      <c r="D18" s="11">
        <f t="shared" si="1"/>
        <v>6.1195286195286194</v>
      </c>
      <c r="E18" s="10">
        <v>3632</v>
      </c>
      <c r="F18" s="10">
        <v>6689584.2699999996</v>
      </c>
      <c r="G18" s="10">
        <v>0</v>
      </c>
      <c r="H18" s="11">
        <f>G18/C18*100</f>
        <v>0</v>
      </c>
      <c r="I18" s="11">
        <f t="shared" si="2"/>
        <v>1841.8458893171805</v>
      </c>
      <c r="J18" s="11">
        <f>F18/B18</f>
        <v>11261.926380471379</v>
      </c>
      <c r="K18" s="11">
        <f>E18/B18</f>
        <v>6.1144781144781142</v>
      </c>
      <c r="M18" s="6">
        <v>15</v>
      </c>
      <c r="N18" s="6">
        <v>0</v>
      </c>
    </row>
    <row r="19" spans="1:14" ht="15" customHeight="1" x14ac:dyDescent="0.3">
      <c r="A19" s="9" t="s">
        <v>13</v>
      </c>
      <c r="B19" s="10">
        <v>3046</v>
      </c>
      <c r="C19" s="10">
        <f t="shared" si="0"/>
        <v>11747</v>
      </c>
      <c r="D19" s="11">
        <f t="shared" si="1"/>
        <v>3.8565331582403153</v>
      </c>
      <c r="E19" s="28">
        <v>11743</v>
      </c>
      <c r="F19" s="28">
        <v>31323360.579999998</v>
      </c>
      <c r="G19" s="10">
        <v>1</v>
      </c>
      <c r="H19" s="11">
        <f>G19/C19*100</f>
        <v>8.5128117817315063E-3</v>
      </c>
      <c r="I19" s="11">
        <f t="shared" si="2"/>
        <v>2667.4070152431236</v>
      </c>
      <c r="J19" s="11">
        <f>F19/B19</f>
        <v>10283.440768220617</v>
      </c>
      <c r="K19" s="11">
        <f>E19/B19</f>
        <v>3.8552199606040709</v>
      </c>
      <c r="M19" s="7">
        <v>16</v>
      </c>
      <c r="N19" s="7">
        <v>0</v>
      </c>
    </row>
    <row r="20" spans="1:14" ht="15" customHeight="1" x14ac:dyDescent="0.3">
      <c r="A20" s="9" t="s">
        <v>14</v>
      </c>
      <c r="B20" s="10">
        <v>1193</v>
      </c>
      <c r="C20" s="10">
        <f t="shared" si="0"/>
        <v>6333</v>
      </c>
      <c r="D20" s="11">
        <f t="shared" si="1"/>
        <v>5.3084660519698241</v>
      </c>
      <c r="E20" s="28">
        <v>6330</v>
      </c>
      <c r="F20" s="28">
        <v>13342538.560000001</v>
      </c>
      <c r="G20" s="10">
        <v>0</v>
      </c>
      <c r="H20" s="11">
        <f>G20/C20*100</f>
        <v>0</v>
      </c>
      <c r="I20" s="11">
        <f t="shared" si="2"/>
        <v>2107.8259968404423</v>
      </c>
      <c r="J20" s="11">
        <f>F20/B20</f>
        <v>11184.022263202012</v>
      </c>
      <c r="K20" s="11">
        <f>E20/B20</f>
        <v>5.3059513830678959</v>
      </c>
      <c r="M20" s="6">
        <v>140</v>
      </c>
      <c r="N20" s="6">
        <v>0</v>
      </c>
    </row>
    <row r="21" spans="1:14" ht="15" customHeight="1" x14ac:dyDescent="0.3">
      <c r="A21" s="9" t="s">
        <v>15</v>
      </c>
      <c r="B21" s="10">
        <v>987</v>
      </c>
      <c r="C21" s="10">
        <f t="shared" si="0"/>
        <v>3955</v>
      </c>
      <c r="D21" s="11">
        <f t="shared" si="1"/>
        <v>4.0070921985815602</v>
      </c>
      <c r="E21" s="28">
        <v>3952</v>
      </c>
      <c r="F21" s="28">
        <v>10676352.720000001</v>
      </c>
      <c r="G21" s="10">
        <v>0</v>
      </c>
      <c r="H21" s="11">
        <f>G21/C21*100</f>
        <v>0</v>
      </c>
      <c r="I21" s="11">
        <f t="shared" si="2"/>
        <v>2701.506255060729</v>
      </c>
      <c r="J21" s="11">
        <f>F21/B21</f>
        <v>10816.973373860183</v>
      </c>
      <c r="K21" s="11">
        <f>E21/B21</f>
        <v>4.0040526849037485</v>
      </c>
      <c r="M21" s="7">
        <v>3</v>
      </c>
      <c r="N21" s="7">
        <v>0</v>
      </c>
    </row>
    <row r="22" spans="1:14" ht="15" customHeight="1" x14ac:dyDescent="0.3">
      <c r="A22" s="9" t="s">
        <v>16</v>
      </c>
      <c r="B22" s="10">
        <v>8359</v>
      </c>
      <c r="C22" s="10">
        <f t="shared" si="0"/>
        <v>39117</v>
      </c>
      <c r="D22" s="11">
        <f t="shared" si="1"/>
        <v>4.6796267496111978</v>
      </c>
      <c r="E22" s="28">
        <v>39109</v>
      </c>
      <c r="F22" s="28">
        <v>87678256.450000003</v>
      </c>
      <c r="G22" s="10">
        <v>5</v>
      </c>
      <c r="H22" s="11">
        <f>G22/C22*100</f>
        <v>1.2782166321548176E-2</v>
      </c>
      <c r="I22" s="11">
        <f t="shared" si="2"/>
        <v>2241.8946137717662</v>
      </c>
      <c r="J22" s="11">
        <f>F22/B22</f>
        <v>10489.084394066276</v>
      </c>
      <c r="K22" s="11">
        <f>E22/B22</f>
        <v>4.678669697332217</v>
      </c>
      <c r="M22" s="6">
        <v>1</v>
      </c>
      <c r="N22" s="6">
        <v>0</v>
      </c>
    </row>
    <row r="23" spans="1:14" ht="15" customHeight="1" x14ac:dyDescent="0.3">
      <c r="A23" s="13" t="s">
        <v>17</v>
      </c>
      <c r="B23" s="10">
        <v>3506</v>
      </c>
      <c r="C23" s="10">
        <f t="shared" si="0"/>
        <v>25478</v>
      </c>
      <c r="D23" s="11">
        <f t="shared" si="1"/>
        <v>7.2669709070165434</v>
      </c>
      <c r="E23" s="28">
        <v>25474</v>
      </c>
      <c r="F23" s="28">
        <v>51828198.560000002</v>
      </c>
      <c r="G23" s="10">
        <v>1</v>
      </c>
      <c r="H23" s="11">
        <f>G23/C23*100</f>
        <v>3.9249548630190751E-3</v>
      </c>
      <c r="I23" s="11">
        <f t="shared" si="2"/>
        <v>2034.5528209154434</v>
      </c>
      <c r="J23" s="11">
        <f>F23/B23</f>
        <v>14782.714934398175</v>
      </c>
      <c r="K23" s="11">
        <f>E23/B23</f>
        <v>7.2658300057045064</v>
      </c>
      <c r="M23" s="7">
        <v>1</v>
      </c>
      <c r="N23" s="7">
        <v>0</v>
      </c>
    </row>
    <row r="24" spans="1:14" ht="15" customHeight="1" x14ac:dyDescent="0.3">
      <c r="A24" s="13" t="s">
        <v>18</v>
      </c>
      <c r="B24" s="10">
        <v>526</v>
      </c>
      <c r="C24" s="10">
        <f t="shared" si="0"/>
        <v>4637</v>
      </c>
      <c r="D24" s="11">
        <f t="shared" si="1"/>
        <v>8.8155893536121681</v>
      </c>
      <c r="E24" s="28">
        <v>4634</v>
      </c>
      <c r="F24" s="28">
        <v>5570915.75</v>
      </c>
      <c r="G24" s="10">
        <v>0</v>
      </c>
      <c r="H24" s="11">
        <f>G24/C24*100</f>
        <v>0</v>
      </c>
      <c r="I24" s="11">
        <f t="shared" si="2"/>
        <v>1202.1829413034095</v>
      </c>
      <c r="J24" s="11">
        <f>F24/B24</f>
        <v>10591.09458174905</v>
      </c>
      <c r="K24" s="11">
        <f>E24/B24</f>
        <v>8.8098859315589362</v>
      </c>
      <c r="M24" s="6">
        <v>44</v>
      </c>
      <c r="N24" s="6">
        <v>0</v>
      </c>
    </row>
    <row r="25" spans="1:14" ht="15" customHeight="1" x14ac:dyDescent="0.3">
      <c r="A25" s="13" t="s">
        <v>19</v>
      </c>
      <c r="B25" s="12">
        <v>1729</v>
      </c>
      <c r="C25" s="10">
        <f t="shared" si="0"/>
        <v>8472</v>
      </c>
      <c r="D25" s="11">
        <f t="shared" si="1"/>
        <v>4.8999421631000581</v>
      </c>
      <c r="E25" s="10">
        <v>8469</v>
      </c>
      <c r="F25" s="10">
        <v>12725933.99</v>
      </c>
      <c r="G25" s="10">
        <v>0</v>
      </c>
      <c r="H25" s="11">
        <f>G25/C25*100</f>
        <v>0</v>
      </c>
      <c r="I25" s="11">
        <f t="shared" si="2"/>
        <v>1502.6489538316212</v>
      </c>
      <c r="J25" s="11">
        <f>F25/B25</f>
        <v>7360.2857085020241</v>
      </c>
      <c r="K25" s="11">
        <f>E25/B25</f>
        <v>4.8982070561017927</v>
      </c>
      <c r="M25" s="7">
        <v>2</v>
      </c>
      <c r="N25" s="7">
        <v>0</v>
      </c>
    </row>
    <row r="26" spans="1:14" ht="15" customHeight="1" x14ac:dyDescent="0.3">
      <c r="A26" s="9" t="s">
        <v>20</v>
      </c>
      <c r="B26" s="10">
        <v>1446</v>
      </c>
      <c r="C26" s="10">
        <f t="shared" si="0"/>
        <v>12853</v>
      </c>
      <c r="D26" s="11">
        <f t="shared" si="1"/>
        <v>8.8886583679114803</v>
      </c>
      <c r="E26" s="28">
        <v>12850</v>
      </c>
      <c r="F26" s="28">
        <v>22877696.43</v>
      </c>
      <c r="G26" s="10">
        <v>0</v>
      </c>
      <c r="H26" s="11">
        <f>G26/C26*100</f>
        <v>0</v>
      </c>
      <c r="I26" s="11">
        <f t="shared" si="2"/>
        <v>1780.365480933852</v>
      </c>
      <c r="J26" s="11">
        <f>F26/B26</f>
        <v>15821.366825726142</v>
      </c>
      <c r="K26" s="11">
        <f>E26/B26</f>
        <v>8.8865836791147998</v>
      </c>
      <c r="M26" s="6">
        <v>1</v>
      </c>
      <c r="N26" s="6">
        <v>0</v>
      </c>
    </row>
    <row r="27" spans="1:14" ht="15" customHeight="1" x14ac:dyDescent="0.3">
      <c r="A27" s="9" t="s">
        <v>21</v>
      </c>
      <c r="B27" s="10">
        <v>511</v>
      </c>
      <c r="C27" s="10">
        <f t="shared" si="0"/>
        <v>1810</v>
      </c>
      <c r="D27" s="11">
        <f t="shared" si="1"/>
        <v>3.5420743639921723</v>
      </c>
      <c r="E27" s="28">
        <v>1807</v>
      </c>
      <c r="F27" s="28">
        <v>5669237.1900000004</v>
      </c>
      <c r="G27" s="10">
        <v>0</v>
      </c>
      <c r="H27" s="11">
        <v>0</v>
      </c>
      <c r="I27" s="11">
        <f t="shared" si="2"/>
        <v>3137.3753126729389</v>
      </c>
      <c r="J27" s="11">
        <f>F27/B27</f>
        <v>11094.397632093935</v>
      </c>
      <c r="K27" s="11">
        <f>E27/B27</f>
        <v>3.5362035225048922</v>
      </c>
      <c r="M27" s="7">
        <v>11</v>
      </c>
      <c r="N27" s="7">
        <v>0</v>
      </c>
    </row>
    <row r="28" spans="1:14" ht="15" customHeight="1" x14ac:dyDescent="0.3">
      <c r="A28" s="9" t="s">
        <v>22</v>
      </c>
      <c r="B28" s="10">
        <v>27124</v>
      </c>
      <c r="C28" s="10">
        <f t="shared" si="0"/>
        <v>168185</v>
      </c>
      <c r="D28" s="11">
        <f t="shared" si="1"/>
        <v>6.2005972570417347</v>
      </c>
      <c r="E28" s="28">
        <v>168178</v>
      </c>
      <c r="F28" s="28">
        <v>319647490.30000001</v>
      </c>
      <c r="G28" s="10">
        <v>4</v>
      </c>
      <c r="H28" s="14">
        <f>G28/C28*100</f>
        <v>2.3783333828819456E-3</v>
      </c>
      <c r="I28" s="11">
        <f>F28/E28</f>
        <v>1900.6498489695443</v>
      </c>
      <c r="J28" s="11">
        <f>F28/B28</f>
        <v>11784.673731750479</v>
      </c>
      <c r="K28" s="11">
        <f>E28/B28</f>
        <v>6.200339183011355</v>
      </c>
      <c r="M28" s="6">
        <v>7</v>
      </c>
      <c r="N28" s="6">
        <v>0</v>
      </c>
    </row>
    <row r="29" spans="1:14" ht="15" customHeight="1" x14ac:dyDescent="0.3">
      <c r="A29" s="9" t="s">
        <v>23</v>
      </c>
      <c r="B29" s="10">
        <v>862</v>
      </c>
      <c r="C29" s="10">
        <f t="shared" si="0"/>
        <v>4333</v>
      </c>
      <c r="D29" s="11">
        <f t="shared" si="1"/>
        <v>5.0266821345707653</v>
      </c>
      <c r="E29" s="28">
        <v>4330</v>
      </c>
      <c r="F29" s="28">
        <v>11728544.34</v>
      </c>
      <c r="G29" s="10">
        <v>0</v>
      </c>
      <c r="H29" s="11">
        <f>G29/C29*100</f>
        <v>0</v>
      </c>
      <c r="I29" s="11">
        <f>F29/E29</f>
        <v>2708.6707482678985</v>
      </c>
      <c r="J29" s="11">
        <f>F29/B29</f>
        <v>13606.199930394432</v>
      </c>
      <c r="K29" s="11">
        <f>E29/B29</f>
        <v>5.0232018561484919</v>
      </c>
      <c r="M29" s="7">
        <v>34</v>
      </c>
      <c r="N29" s="7">
        <v>0</v>
      </c>
    </row>
    <row r="30" spans="1:14" ht="15" customHeight="1" x14ac:dyDescent="0.3">
      <c r="A30" s="9" t="s">
        <v>24</v>
      </c>
      <c r="B30" s="10">
        <v>689</v>
      </c>
      <c r="C30" s="10">
        <f t="shared" si="0"/>
        <v>3537</v>
      </c>
      <c r="D30" s="11">
        <f t="shared" si="1"/>
        <v>5.133526850507983</v>
      </c>
      <c r="E30" s="28">
        <v>3534</v>
      </c>
      <c r="F30" s="28">
        <v>9978940.1699999999</v>
      </c>
      <c r="G30" s="10">
        <v>0</v>
      </c>
      <c r="H30" s="11">
        <f>G30/C30*100</f>
        <v>0</v>
      </c>
      <c r="I30" s="11">
        <f t="shared" si="2"/>
        <v>2823.6955772495753</v>
      </c>
      <c r="J30" s="11">
        <f>F30/B30</f>
        <v>14483.222307692307</v>
      </c>
      <c r="K30" s="11">
        <f>E30/B30</f>
        <v>5.1291727140783747</v>
      </c>
      <c r="M30" s="6">
        <v>22</v>
      </c>
      <c r="N30" s="6">
        <v>0</v>
      </c>
    </row>
    <row r="31" spans="1:14" ht="15" customHeight="1" x14ac:dyDescent="0.3">
      <c r="A31" s="9" t="s">
        <v>25</v>
      </c>
      <c r="B31" s="10">
        <v>767</v>
      </c>
      <c r="C31" s="10">
        <f t="shared" si="0"/>
        <v>3217</v>
      </c>
      <c r="D31" s="11">
        <f t="shared" si="1"/>
        <v>4.1942633637548896</v>
      </c>
      <c r="E31" s="28">
        <v>3214</v>
      </c>
      <c r="F31" s="28">
        <v>10033837.59</v>
      </c>
      <c r="G31" s="10">
        <v>0</v>
      </c>
      <c r="H31" s="11">
        <f>G31/C31*100</f>
        <v>0</v>
      </c>
      <c r="I31" s="11">
        <f t="shared" si="2"/>
        <v>3121.9158649657747</v>
      </c>
      <c r="J31" s="11">
        <f>F31/B31</f>
        <v>13081.926453715776</v>
      </c>
      <c r="K31" s="11">
        <f>E31/B31</f>
        <v>4.1903520208604954</v>
      </c>
      <c r="M31" s="7">
        <v>66</v>
      </c>
      <c r="N31" s="7">
        <v>0</v>
      </c>
    </row>
    <row r="32" spans="1:14" ht="15" customHeight="1" x14ac:dyDescent="0.3">
      <c r="A32" s="9" t="s">
        <v>26</v>
      </c>
      <c r="B32" s="10">
        <v>1052</v>
      </c>
      <c r="C32" s="10">
        <f t="shared" si="0"/>
        <v>9635</v>
      </c>
      <c r="D32" s="11">
        <f t="shared" si="1"/>
        <v>9.1587452471482891</v>
      </c>
      <c r="E32" s="28">
        <v>9632</v>
      </c>
      <c r="F32" s="28">
        <v>8663186.5999999996</v>
      </c>
      <c r="G32" s="10">
        <v>0</v>
      </c>
      <c r="H32" s="11">
        <f>G32/C32*100</f>
        <v>0</v>
      </c>
      <c r="I32" s="11">
        <f t="shared" si="2"/>
        <v>899.41721345514941</v>
      </c>
      <c r="J32" s="11">
        <f>F32/B32</f>
        <v>8234.9682509505692</v>
      </c>
      <c r="K32" s="11">
        <f>E32/B32</f>
        <v>9.1558935361216722</v>
      </c>
      <c r="M32" s="6">
        <v>3</v>
      </c>
      <c r="N32" s="6">
        <v>0</v>
      </c>
    </row>
    <row r="33" spans="1:14" ht="15" customHeight="1" x14ac:dyDescent="0.3">
      <c r="A33" s="9" t="s">
        <v>27</v>
      </c>
      <c r="B33" s="10">
        <v>572</v>
      </c>
      <c r="C33" s="10">
        <f t="shared" si="0"/>
        <v>3627</v>
      </c>
      <c r="D33" s="11">
        <f t="shared" si="1"/>
        <v>6.3409090909090908</v>
      </c>
      <c r="E33" s="28">
        <v>3624</v>
      </c>
      <c r="F33" s="28">
        <v>4080526.75</v>
      </c>
      <c r="G33" s="10">
        <v>0</v>
      </c>
      <c r="H33" s="11">
        <f>G33/C33*100</f>
        <v>0</v>
      </c>
      <c r="I33" s="11">
        <f t="shared" si="2"/>
        <v>1125.9731650110375</v>
      </c>
      <c r="J33" s="11">
        <f>F33/B33</f>
        <v>7133.7880244755243</v>
      </c>
      <c r="K33" s="11">
        <f>E33/B33</f>
        <v>6.3356643356643358</v>
      </c>
      <c r="M33" s="7">
        <v>10</v>
      </c>
      <c r="N33" s="7">
        <v>0</v>
      </c>
    </row>
    <row r="34" spans="1:14" ht="15" customHeight="1" x14ac:dyDescent="0.3">
      <c r="A34" s="9" t="s">
        <v>28</v>
      </c>
      <c r="B34" s="10">
        <v>559</v>
      </c>
      <c r="C34" s="10">
        <f t="shared" si="0"/>
        <v>2450</v>
      </c>
      <c r="D34" s="11">
        <f t="shared" si="1"/>
        <v>4.3828264758497317</v>
      </c>
      <c r="E34" s="28">
        <v>2447</v>
      </c>
      <c r="F34" s="28">
        <v>5769664.0999999996</v>
      </c>
      <c r="G34" s="10">
        <v>0</v>
      </c>
      <c r="H34" s="11">
        <f>G34/C34*100</f>
        <v>0</v>
      </c>
      <c r="I34" s="11">
        <f t="shared" si="2"/>
        <v>2357.8521046178994</v>
      </c>
      <c r="J34" s="11">
        <f>F34/B34</f>
        <v>10321.402683363147</v>
      </c>
      <c r="K34" s="11">
        <f>E34/B34</f>
        <v>4.3774597495527727</v>
      </c>
      <c r="M34" s="6">
        <v>3</v>
      </c>
      <c r="N34" s="6">
        <v>0</v>
      </c>
    </row>
    <row r="35" spans="1:14" ht="15" customHeight="1" x14ac:dyDescent="0.3">
      <c r="A35" s="13" t="s">
        <v>29</v>
      </c>
      <c r="B35" s="10">
        <v>624</v>
      </c>
      <c r="C35" s="10">
        <f t="shared" si="0"/>
        <v>3074</v>
      </c>
      <c r="D35" s="11">
        <f t="shared" si="1"/>
        <v>4.9262820512820511</v>
      </c>
      <c r="E35" s="28">
        <v>3071</v>
      </c>
      <c r="F35" s="28">
        <v>7551242.79</v>
      </c>
      <c r="G35" s="10">
        <v>0</v>
      </c>
      <c r="H35" s="11">
        <f>G35/C35*100</f>
        <v>0</v>
      </c>
      <c r="I35" s="11">
        <f t="shared" si="2"/>
        <v>2458.8872647346143</v>
      </c>
      <c r="J35" s="11">
        <f>F35/B35</f>
        <v>12101.350625000001</v>
      </c>
      <c r="K35" s="11">
        <f>E35/B35</f>
        <v>4.9214743589743586</v>
      </c>
      <c r="M35" s="7">
        <v>42</v>
      </c>
      <c r="N35" s="7">
        <v>0</v>
      </c>
    </row>
    <row r="36" spans="1:14" ht="15" customHeight="1" x14ac:dyDescent="0.3">
      <c r="A36" s="9" t="s">
        <v>30</v>
      </c>
      <c r="B36" s="10">
        <v>606</v>
      </c>
      <c r="C36" s="10">
        <f t="shared" si="0"/>
        <v>4171</v>
      </c>
      <c r="D36" s="11">
        <f t="shared" si="1"/>
        <v>6.8828382838283826</v>
      </c>
      <c r="E36" s="28">
        <v>4168</v>
      </c>
      <c r="F36" s="28">
        <v>7407097.9699999997</v>
      </c>
      <c r="G36" s="10">
        <v>0</v>
      </c>
      <c r="H36" s="11">
        <f>G36/C36*100</f>
        <v>0</v>
      </c>
      <c r="I36" s="11">
        <f t="shared" si="2"/>
        <v>1777.1348296545104</v>
      </c>
      <c r="J36" s="11">
        <f>F36/B36</f>
        <v>12222.93394389439</v>
      </c>
      <c r="K36" s="11">
        <f>E36/B36</f>
        <v>6.8778877887788781</v>
      </c>
      <c r="M36" s="6">
        <v>2</v>
      </c>
      <c r="N36" s="6">
        <v>0</v>
      </c>
    </row>
    <row r="37" spans="1:14" ht="15" customHeight="1" x14ac:dyDescent="0.3">
      <c r="A37" s="9" t="s">
        <v>31</v>
      </c>
      <c r="B37" s="10">
        <v>699</v>
      </c>
      <c r="C37" s="10">
        <f t="shared" si="0"/>
        <v>4741</v>
      </c>
      <c r="D37" s="11">
        <f t="shared" si="1"/>
        <v>6.7825464949928467</v>
      </c>
      <c r="E37" s="28">
        <v>4738</v>
      </c>
      <c r="F37" s="28">
        <v>6673492.3799999999</v>
      </c>
      <c r="G37" s="10">
        <v>0</v>
      </c>
      <c r="H37" s="11">
        <f>G37/C37*100</f>
        <v>0</v>
      </c>
      <c r="I37" s="11">
        <f t="shared" si="2"/>
        <v>1408.5040903334741</v>
      </c>
      <c r="J37" s="11">
        <f>F37/B37</f>
        <v>9547.1993991416311</v>
      </c>
      <c r="K37" s="11">
        <f>E37/B37</f>
        <v>6.778254649499285</v>
      </c>
      <c r="M37" s="7">
        <v>34</v>
      </c>
      <c r="N37" s="7">
        <v>1</v>
      </c>
    </row>
    <row r="38" spans="1:14" ht="15" customHeight="1" x14ac:dyDescent="0.3">
      <c r="A38" s="9" t="s">
        <v>32</v>
      </c>
      <c r="B38" s="10">
        <v>843</v>
      </c>
      <c r="C38" s="10">
        <f t="shared" si="0"/>
        <v>6073</v>
      </c>
      <c r="D38" s="11">
        <f t="shared" si="1"/>
        <v>7.2040332147093711</v>
      </c>
      <c r="E38" s="28">
        <v>6070</v>
      </c>
      <c r="F38" s="28">
        <v>8639934.1600000001</v>
      </c>
      <c r="G38" s="10">
        <v>0</v>
      </c>
      <c r="H38" s="11">
        <f>G38/C38*100</f>
        <v>0</v>
      </c>
      <c r="I38" s="11">
        <f t="shared" si="2"/>
        <v>1423.3828929159802</v>
      </c>
      <c r="J38" s="11">
        <f>F38/B38</f>
        <v>10249.03221826809</v>
      </c>
      <c r="K38" s="11">
        <f>E38/B38</f>
        <v>7.2004744958481615</v>
      </c>
      <c r="M38" s="6">
        <v>192</v>
      </c>
      <c r="N38" s="6">
        <v>0</v>
      </c>
    </row>
    <row r="39" spans="1:14" ht="15" customHeight="1" x14ac:dyDescent="0.3">
      <c r="A39" s="9" t="s">
        <v>33</v>
      </c>
      <c r="B39" s="10">
        <v>1032</v>
      </c>
      <c r="C39" s="10">
        <f t="shared" si="0"/>
        <v>9643</v>
      </c>
      <c r="D39" s="11">
        <f t="shared" si="1"/>
        <v>9.3439922480620154</v>
      </c>
      <c r="E39" s="28">
        <v>9638</v>
      </c>
      <c r="F39" s="28">
        <v>8082206.8600000003</v>
      </c>
      <c r="G39" s="10">
        <v>2</v>
      </c>
      <c r="H39" s="11">
        <f>G39/C39*100</f>
        <v>2.074043347505963E-2</v>
      </c>
      <c r="I39" s="11">
        <f t="shared" si="2"/>
        <v>838.57717991284505</v>
      </c>
      <c r="J39" s="11">
        <f>F39/B39</f>
        <v>7831.5957945736436</v>
      </c>
      <c r="K39" s="11">
        <f>E39/B39</f>
        <v>9.3391472868217047</v>
      </c>
      <c r="M39" s="7">
        <v>11</v>
      </c>
      <c r="N39" s="7">
        <v>0</v>
      </c>
    </row>
    <row r="40" spans="1:14" ht="15" customHeight="1" x14ac:dyDescent="0.3">
      <c r="A40" s="9" t="s">
        <v>34</v>
      </c>
      <c r="B40" s="26">
        <v>565</v>
      </c>
      <c r="C40" s="10">
        <f t="shared" si="0"/>
        <v>2905</v>
      </c>
      <c r="D40" s="11">
        <f t="shared" si="1"/>
        <v>5.1415929203539825</v>
      </c>
      <c r="E40" s="28">
        <v>2902</v>
      </c>
      <c r="F40" s="28">
        <v>6242087.2000000002</v>
      </c>
      <c r="G40" s="10">
        <v>0</v>
      </c>
      <c r="H40" s="11">
        <f>G40/C40*100</f>
        <v>0</v>
      </c>
      <c r="I40" s="11">
        <f t="shared" si="2"/>
        <v>2150.9604410751208</v>
      </c>
      <c r="J40" s="11">
        <f>F40/B40</f>
        <v>11047.941946902654</v>
      </c>
      <c r="K40" s="11">
        <f>E40/B40</f>
        <v>5.1362831858407079</v>
      </c>
      <c r="M40" s="6">
        <v>8</v>
      </c>
      <c r="N40" s="6">
        <v>0</v>
      </c>
    </row>
    <row r="41" spans="1:14" ht="15" customHeight="1" x14ac:dyDescent="0.3">
      <c r="A41" s="13" t="s">
        <v>35</v>
      </c>
      <c r="B41" s="10">
        <v>491</v>
      </c>
      <c r="C41" s="10">
        <f t="shared" si="0"/>
        <v>3379</v>
      </c>
      <c r="D41" s="11">
        <f t="shared" si="1"/>
        <v>6.8818737270875765</v>
      </c>
      <c r="E41" s="28">
        <v>3376</v>
      </c>
      <c r="F41" s="28">
        <v>3755236.16</v>
      </c>
      <c r="G41" s="10">
        <v>0</v>
      </c>
      <c r="H41" s="11">
        <f>G41/C41*100</f>
        <v>0</v>
      </c>
      <c r="I41" s="11">
        <f t="shared" si="2"/>
        <v>1112.3329857819906</v>
      </c>
      <c r="J41" s="11">
        <f>F41/B41</f>
        <v>7648.1388187372713</v>
      </c>
      <c r="K41" s="11">
        <f>E41/B41</f>
        <v>6.8757637474541751</v>
      </c>
      <c r="M41" s="7">
        <v>0</v>
      </c>
      <c r="N41" s="7">
        <v>0</v>
      </c>
    </row>
    <row r="42" spans="1:14" ht="15" customHeight="1" x14ac:dyDescent="0.3">
      <c r="A42" s="9" t="s">
        <v>36</v>
      </c>
      <c r="B42" s="10">
        <v>382</v>
      </c>
      <c r="C42" s="10">
        <f t="shared" si="0"/>
        <v>2191</v>
      </c>
      <c r="D42" s="11">
        <f t="shared" si="1"/>
        <v>5.7356020942408374</v>
      </c>
      <c r="E42" s="28">
        <v>2188</v>
      </c>
      <c r="F42" s="28">
        <v>4069123.32</v>
      </c>
      <c r="G42" s="10">
        <v>0</v>
      </c>
      <c r="H42" s="11">
        <f>G42/C42*100</f>
        <v>0</v>
      </c>
      <c r="I42" s="11">
        <f t="shared" si="2"/>
        <v>1859.745575868373</v>
      </c>
      <c r="J42" s="11">
        <f>F42/B42</f>
        <v>10652.155287958114</v>
      </c>
      <c r="K42" s="11">
        <f>E42/B42</f>
        <v>5.7277486910994764</v>
      </c>
      <c r="M42" s="6">
        <v>23</v>
      </c>
      <c r="N42" s="6">
        <v>0</v>
      </c>
    </row>
    <row r="43" spans="1:14" ht="15" customHeight="1" x14ac:dyDescent="0.3">
      <c r="A43" s="9" t="s">
        <v>37</v>
      </c>
      <c r="B43" s="10">
        <v>490</v>
      </c>
      <c r="C43" s="10">
        <f t="shared" si="0"/>
        <v>5831</v>
      </c>
      <c r="D43" s="11">
        <f t="shared" si="1"/>
        <v>11.9</v>
      </c>
      <c r="E43" s="28">
        <v>5828</v>
      </c>
      <c r="F43" s="28">
        <v>4356419.33</v>
      </c>
      <c r="G43" s="10">
        <v>0</v>
      </c>
      <c r="H43" s="11">
        <f>G43/C43*100</f>
        <v>0</v>
      </c>
      <c r="I43" s="11">
        <f t="shared" si="2"/>
        <v>747.49816918325325</v>
      </c>
      <c r="J43" s="11">
        <f>F43/B43</f>
        <v>8890.6516938775512</v>
      </c>
      <c r="K43" s="11">
        <f>E43/B43</f>
        <v>11.893877551020408</v>
      </c>
      <c r="M43" s="7">
        <v>11</v>
      </c>
      <c r="N43" s="7">
        <v>0</v>
      </c>
    </row>
    <row r="44" spans="1:14" ht="15" customHeight="1" x14ac:dyDescent="0.3">
      <c r="A44" s="13" t="s">
        <v>38</v>
      </c>
      <c r="B44" s="10">
        <v>1351</v>
      </c>
      <c r="C44" s="10">
        <f t="shared" si="0"/>
        <v>6666</v>
      </c>
      <c r="D44" s="11">
        <f t="shared" si="1"/>
        <v>4.9341228719467063</v>
      </c>
      <c r="E44" s="10">
        <v>6663</v>
      </c>
      <c r="F44" s="10">
        <v>16063678.73</v>
      </c>
      <c r="G44" s="10">
        <v>0</v>
      </c>
      <c r="H44" s="11">
        <f>G44/C44*100</f>
        <v>0</v>
      </c>
      <c r="I44" s="11">
        <f t="shared" si="2"/>
        <v>2410.8777922857571</v>
      </c>
      <c r="J44" s="11">
        <f>F44/B44</f>
        <v>11890.2137157661</v>
      </c>
      <c r="K44" s="11">
        <f>E44/B44</f>
        <v>4.9319022945965951</v>
      </c>
      <c r="M44" s="6">
        <v>0</v>
      </c>
      <c r="N44" s="6">
        <v>0</v>
      </c>
    </row>
    <row r="45" spans="1:14" ht="15" customHeight="1" x14ac:dyDescent="0.3">
      <c r="A45" s="13" t="s">
        <v>39</v>
      </c>
      <c r="B45" s="10">
        <v>492</v>
      </c>
      <c r="C45" s="10">
        <f t="shared" si="0"/>
        <v>2075</v>
      </c>
      <c r="D45" s="11">
        <f t="shared" si="1"/>
        <v>4.2174796747967482</v>
      </c>
      <c r="E45" s="28">
        <v>2072</v>
      </c>
      <c r="F45" s="28">
        <v>5313227.0199999996</v>
      </c>
      <c r="G45" s="10">
        <v>0</v>
      </c>
      <c r="H45" s="11">
        <f>G45/C45*100</f>
        <v>0</v>
      </c>
      <c r="I45" s="11">
        <f t="shared" si="2"/>
        <v>2564.2987548262545</v>
      </c>
      <c r="J45" s="11">
        <f>F45/B45</f>
        <v>10799.241910569104</v>
      </c>
      <c r="K45" s="11">
        <f>E45/B45</f>
        <v>4.2113821138211378</v>
      </c>
      <c r="M45" s="7">
        <v>0</v>
      </c>
      <c r="N45" s="7">
        <v>0</v>
      </c>
    </row>
    <row r="46" spans="1:14" ht="15" customHeight="1" x14ac:dyDescent="0.3">
      <c r="A46" s="13" t="s">
        <v>40</v>
      </c>
      <c r="B46" s="10">
        <v>700</v>
      </c>
      <c r="C46" s="10">
        <f t="shared" si="0"/>
        <v>5542</v>
      </c>
      <c r="D46" s="11">
        <f t="shared" si="1"/>
        <v>7.9171428571428573</v>
      </c>
      <c r="E46" s="28">
        <v>5539</v>
      </c>
      <c r="F46" s="28">
        <v>9691491.9000000004</v>
      </c>
      <c r="G46" s="10">
        <v>0</v>
      </c>
      <c r="H46" s="11">
        <f>G46/C46*100</f>
        <v>0</v>
      </c>
      <c r="I46" s="11">
        <f t="shared" si="2"/>
        <v>1749.6825961364868</v>
      </c>
      <c r="J46" s="11">
        <f>F46/B46</f>
        <v>13844.988428571429</v>
      </c>
      <c r="K46" s="11">
        <f>E46/B46</f>
        <v>7.9128571428571428</v>
      </c>
      <c r="M46" s="6">
        <v>10</v>
      </c>
      <c r="N46" s="6">
        <v>0</v>
      </c>
    </row>
    <row r="47" spans="1:14" ht="15" customHeight="1" x14ac:dyDescent="0.3">
      <c r="A47" s="13" t="s">
        <v>41</v>
      </c>
      <c r="B47" s="10">
        <v>535</v>
      </c>
      <c r="C47" s="10">
        <f t="shared" si="0"/>
        <v>3731</v>
      </c>
      <c r="D47" s="11">
        <f t="shared" si="1"/>
        <v>6.9738317757009343</v>
      </c>
      <c r="E47" s="28">
        <v>3728</v>
      </c>
      <c r="F47" s="28">
        <v>5028019.16</v>
      </c>
      <c r="G47" s="10">
        <v>0</v>
      </c>
      <c r="H47" s="11">
        <f>G47/C47*100</f>
        <v>0</v>
      </c>
      <c r="I47" s="11">
        <f t="shared" si="2"/>
        <v>1348.7175858369098</v>
      </c>
      <c r="J47" s="11">
        <f>F47/B47</f>
        <v>9398.1666542056082</v>
      </c>
      <c r="K47" s="11">
        <f>E47/B47</f>
        <v>6.9682242990654206</v>
      </c>
      <c r="M47" s="7">
        <v>114</v>
      </c>
      <c r="N47" s="7">
        <v>1</v>
      </c>
    </row>
    <row r="48" spans="1:14" ht="15" customHeight="1" x14ac:dyDescent="0.3">
      <c r="A48" s="9" t="s">
        <v>42</v>
      </c>
      <c r="B48" s="10">
        <v>445</v>
      </c>
      <c r="C48" s="10">
        <f t="shared" si="0"/>
        <v>3785</v>
      </c>
      <c r="D48" s="11">
        <f t="shared" si="1"/>
        <v>8.5056179775280896</v>
      </c>
      <c r="E48" s="28">
        <v>3782</v>
      </c>
      <c r="F48" s="28">
        <v>4066930.06</v>
      </c>
      <c r="G48" s="10">
        <v>0</v>
      </c>
      <c r="H48" s="11">
        <f>G48/C48*100</f>
        <v>0</v>
      </c>
      <c r="I48" s="11">
        <f t="shared" si="2"/>
        <v>1075.3384611316765</v>
      </c>
      <c r="J48" s="11">
        <f>F48/B48</f>
        <v>9139.168674157303</v>
      </c>
      <c r="K48" s="11">
        <f>E48/B48</f>
        <v>8.4988764044943821</v>
      </c>
      <c r="M48" s="6">
        <v>18</v>
      </c>
      <c r="N48" s="6">
        <v>1</v>
      </c>
    </row>
    <row r="49" spans="1:14" ht="15" customHeight="1" x14ac:dyDescent="0.3">
      <c r="A49" s="9" t="s">
        <v>43</v>
      </c>
      <c r="B49" s="10">
        <v>694</v>
      </c>
      <c r="C49" s="10">
        <f t="shared" si="0"/>
        <v>2488</v>
      </c>
      <c r="D49" s="11">
        <f t="shared" si="1"/>
        <v>3.5850144092219018</v>
      </c>
      <c r="E49" s="28">
        <v>2485</v>
      </c>
      <c r="F49" s="28">
        <v>7399352.2400000002</v>
      </c>
      <c r="G49" s="10">
        <v>0</v>
      </c>
      <c r="H49" s="11">
        <f>G49/C49*100</f>
        <v>0</v>
      </c>
      <c r="I49" s="11">
        <f t="shared" si="2"/>
        <v>2977.6065352112678</v>
      </c>
      <c r="J49" s="11">
        <f>F49/B49</f>
        <v>10661.89083573487</v>
      </c>
      <c r="K49" s="11">
        <f>E49/B49</f>
        <v>3.5806916426512969</v>
      </c>
      <c r="M49" s="7">
        <v>3</v>
      </c>
      <c r="N49" s="7">
        <v>0</v>
      </c>
    </row>
    <row r="50" spans="1:14" ht="15" customHeight="1" x14ac:dyDescent="0.3">
      <c r="A50" s="9" t="s">
        <v>44</v>
      </c>
      <c r="B50" s="10">
        <v>610</v>
      </c>
      <c r="C50" s="10">
        <f t="shared" si="0"/>
        <v>3872</v>
      </c>
      <c r="D50" s="11">
        <f t="shared" si="1"/>
        <v>6.3475409836065575</v>
      </c>
      <c r="E50" s="28">
        <v>3869</v>
      </c>
      <c r="F50" s="28">
        <v>6250765.5700000003</v>
      </c>
      <c r="G50" s="10">
        <v>0</v>
      </c>
      <c r="H50" s="11">
        <f>G50/C50*100</f>
        <v>0</v>
      </c>
      <c r="I50" s="11">
        <f t="shared" si="2"/>
        <v>1615.6023701214785</v>
      </c>
      <c r="J50" s="11">
        <f>F50/B50</f>
        <v>10247.156672131148</v>
      </c>
      <c r="K50" s="11">
        <f>E50/B50</f>
        <v>6.3426229508196723</v>
      </c>
      <c r="M50" s="6">
        <v>17</v>
      </c>
      <c r="N50" s="6">
        <v>1</v>
      </c>
    </row>
    <row r="51" spans="1:14" ht="15" customHeight="1" x14ac:dyDescent="0.3">
      <c r="A51" s="9" t="s">
        <v>45</v>
      </c>
      <c r="B51" s="10">
        <v>1174</v>
      </c>
      <c r="C51" s="10">
        <f t="shared" si="0"/>
        <v>5527</v>
      </c>
      <c r="D51" s="11">
        <f t="shared" si="1"/>
        <v>4.7078364565587734</v>
      </c>
      <c r="E51" s="28">
        <v>5524</v>
      </c>
      <c r="F51" s="28">
        <v>17818969.09</v>
      </c>
      <c r="G51" s="10">
        <v>0</v>
      </c>
      <c r="H51" s="11">
        <f>G51/C51*100</f>
        <v>0</v>
      </c>
      <c r="I51" s="11">
        <f t="shared" si="2"/>
        <v>3225.7366202027515</v>
      </c>
      <c r="J51" s="11">
        <f>F51/B51</f>
        <v>15177.997521294719</v>
      </c>
      <c r="K51" s="11">
        <f>E51/B51</f>
        <v>4.7052810902896081</v>
      </c>
      <c r="M51" s="7">
        <v>8</v>
      </c>
      <c r="N51" s="7">
        <v>0</v>
      </c>
    </row>
    <row r="52" spans="1:14" ht="15" customHeight="1" x14ac:dyDescent="0.3">
      <c r="A52" s="9" t="s">
        <v>46</v>
      </c>
      <c r="B52" s="10">
        <v>1736</v>
      </c>
      <c r="C52" s="10">
        <f t="shared" si="0"/>
        <v>7417</v>
      </c>
      <c r="D52" s="11">
        <f t="shared" si="1"/>
        <v>4.2724654377880187</v>
      </c>
      <c r="E52" s="28">
        <v>7414</v>
      </c>
      <c r="F52" s="28">
        <v>23559902.629999999</v>
      </c>
      <c r="G52" s="10">
        <v>0</v>
      </c>
      <c r="H52" s="11">
        <f>G52/C52*100</f>
        <v>0</v>
      </c>
      <c r="I52" s="11">
        <f t="shared" si="2"/>
        <v>3177.7586498516321</v>
      </c>
      <c r="J52" s="11">
        <f>F52/B52</f>
        <v>13571.372482718893</v>
      </c>
      <c r="K52" s="11">
        <f>E52/B52</f>
        <v>4.2707373271889404</v>
      </c>
      <c r="M52" s="6">
        <v>400</v>
      </c>
      <c r="N52" s="6">
        <v>7</v>
      </c>
    </row>
    <row r="53" spans="1:14" ht="15" customHeight="1" x14ac:dyDescent="0.3">
      <c r="A53" s="9" t="s">
        <v>47</v>
      </c>
      <c r="B53" s="10">
        <f>SUM(B11:B52)</f>
        <v>74209</v>
      </c>
      <c r="C53" s="10">
        <f>SUM(C11:C52)</f>
        <v>446143</v>
      </c>
      <c r="D53" s="11">
        <f t="shared" si="1"/>
        <v>6.0119796790146749</v>
      </c>
      <c r="E53" s="10">
        <f>SUM(E11:E52)</f>
        <v>446004</v>
      </c>
      <c r="F53" s="10">
        <f>SUM(F11:F52)</f>
        <v>850467404.85000014</v>
      </c>
      <c r="G53" s="10">
        <f>SUM(G11:G52)</f>
        <v>13</v>
      </c>
      <c r="H53" s="14">
        <f>G53/C53*100</f>
        <v>2.9138639404854495E-3</v>
      </c>
      <c r="I53" s="11">
        <f t="shared" si="2"/>
        <v>1906.8604874619962</v>
      </c>
      <c r="J53" s="11">
        <f>F53/B53</f>
        <v>11460.434783516826</v>
      </c>
      <c r="K53" s="11">
        <f>E53/B53</f>
        <v>6.0101065908447762</v>
      </c>
      <c r="M53" s="7">
        <v>198</v>
      </c>
      <c r="N53" s="7">
        <v>1</v>
      </c>
    </row>
    <row r="54" spans="1:14" x14ac:dyDescent="0.3">
      <c r="E54" s="39"/>
      <c r="F54" s="39"/>
      <c r="M54" s="8">
        <f>SUM(M1:M53)</f>
        <v>1767</v>
      </c>
      <c r="N54" s="8">
        <f>SUM(N1:N53)</f>
        <v>17</v>
      </c>
    </row>
    <row r="58" spans="1:14" x14ac:dyDescent="0.3">
      <c r="A58"/>
    </row>
    <row r="59" spans="1:14" x14ac:dyDescent="0.3">
      <c r="A59"/>
    </row>
    <row r="60" spans="1:14" x14ac:dyDescent="0.3">
      <c r="A60"/>
    </row>
    <row r="61" spans="1:14" x14ac:dyDescent="0.3">
      <c r="A61"/>
    </row>
    <row r="62" spans="1:14" x14ac:dyDescent="0.3">
      <c r="A62"/>
    </row>
    <row r="63" spans="1:14" x14ac:dyDescent="0.3">
      <c r="A63"/>
    </row>
    <row r="64" spans="1:14" x14ac:dyDescent="0.3">
      <c r="A64"/>
    </row>
    <row r="65" spans="1:1" x14ac:dyDescent="0.3">
      <c r="A65"/>
    </row>
    <row r="66" spans="1:1" x14ac:dyDescent="0.3">
      <c r="A66"/>
    </row>
    <row r="67" spans="1:1" x14ac:dyDescent="0.3">
      <c r="A67"/>
    </row>
    <row r="68" spans="1:1" x14ac:dyDescent="0.3">
      <c r="A68"/>
    </row>
    <row r="69" spans="1:1" x14ac:dyDescent="0.3">
      <c r="A69"/>
    </row>
    <row r="70" spans="1:1" x14ac:dyDescent="0.3">
      <c r="A70"/>
    </row>
    <row r="71" spans="1:1" x14ac:dyDescent="0.3">
      <c r="A71"/>
    </row>
    <row r="72" spans="1:1" x14ac:dyDescent="0.3">
      <c r="A72"/>
    </row>
    <row r="73" spans="1:1" x14ac:dyDescent="0.3">
      <c r="A73"/>
    </row>
    <row r="74" spans="1:1" x14ac:dyDescent="0.3">
      <c r="A74"/>
    </row>
    <row r="75" spans="1:1" x14ac:dyDescent="0.3">
      <c r="A75"/>
    </row>
    <row r="76" spans="1:1" x14ac:dyDescent="0.3">
      <c r="A76"/>
    </row>
    <row r="77" spans="1:1" x14ac:dyDescent="0.3">
      <c r="A77"/>
    </row>
    <row r="78" spans="1:1" x14ac:dyDescent="0.3">
      <c r="A78"/>
    </row>
    <row r="79" spans="1:1" x14ac:dyDescent="0.3">
      <c r="A79"/>
    </row>
    <row r="80" spans="1:1" x14ac:dyDescent="0.3">
      <c r="A80"/>
    </row>
    <row r="81" spans="1:1" x14ac:dyDescent="0.3">
      <c r="A81"/>
    </row>
    <row r="82" spans="1:1" x14ac:dyDescent="0.3">
      <c r="A82"/>
    </row>
    <row r="83" spans="1:1" x14ac:dyDescent="0.3">
      <c r="A83"/>
    </row>
    <row r="84" spans="1:1" x14ac:dyDescent="0.3">
      <c r="A84"/>
    </row>
    <row r="85" spans="1:1" x14ac:dyDescent="0.3">
      <c r="A85"/>
    </row>
    <row r="86" spans="1:1" x14ac:dyDescent="0.3">
      <c r="A86"/>
    </row>
    <row r="87" spans="1:1" x14ac:dyDescent="0.3">
      <c r="A87"/>
    </row>
    <row r="88" spans="1:1" x14ac:dyDescent="0.3">
      <c r="A88"/>
    </row>
    <row r="89" spans="1:1" x14ac:dyDescent="0.3">
      <c r="A89"/>
    </row>
    <row r="90" spans="1:1" x14ac:dyDescent="0.3">
      <c r="A90"/>
    </row>
    <row r="91" spans="1:1" x14ac:dyDescent="0.3">
      <c r="A91"/>
    </row>
    <row r="92" spans="1:1" x14ac:dyDescent="0.3">
      <c r="A92"/>
    </row>
    <row r="93" spans="1:1" x14ac:dyDescent="0.3">
      <c r="A93"/>
    </row>
    <row r="94" spans="1:1" x14ac:dyDescent="0.3">
      <c r="A94"/>
    </row>
    <row r="95" spans="1:1" x14ac:dyDescent="0.3">
      <c r="A95"/>
    </row>
    <row r="96" spans="1:1" x14ac:dyDescent="0.3">
      <c r="A96"/>
    </row>
    <row r="97" spans="1:1" x14ac:dyDescent="0.3">
      <c r="A97"/>
    </row>
    <row r="98" spans="1:1" x14ac:dyDescent="0.3">
      <c r="A98"/>
    </row>
    <row r="99" spans="1:1" x14ac:dyDescent="0.3">
      <c r="A99"/>
    </row>
  </sheetData>
  <mergeCells count="12">
    <mergeCell ref="A7:K7"/>
    <mergeCell ref="A8:A10"/>
    <mergeCell ref="B8:B10"/>
    <mergeCell ref="C8:E8"/>
    <mergeCell ref="F8:F10"/>
    <mergeCell ref="I8:I10"/>
    <mergeCell ref="G8:G10"/>
    <mergeCell ref="H8:H10"/>
    <mergeCell ref="J8:J10"/>
    <mergeCell ref="K8:K10"/>
    <mergeCell ref="C9:D9"/>
    <mergeCell ref="E9:E10"/>
  </mergeCells>
  <pageMargins left="0" right="0" top="0" bottom="0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Миац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2006-09-16T00:00:00Z</dcterms:created>
  <dcterms:modified xsi:type="dcterms:W3CDTF">2020-09-30T08:23:51Z</dcterms:modified>
</cp:coreProperties>
</file>